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наша программа переселения\"/>
    </mc:Choice>
  </mc:AlternateContent>
  <bookViews>
    <workbookView xWindow="-120" yWindow="-120" windowWidth="29040" windowHeight="15840"/>
  </bookViews>
  <sheets>
    <sheet name="Приложение 5" sheetId="1" r:id="rId1"/>
  </sheets>
  <definedNames>
    <definedName name="_xlnm.Print_Area" localSheetId="0">'Приложение 5'!$A$1:$AC$26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" l="1"/>
  <c r="P19" i="1"/>
  <c r="D19" i="1" s="1"/>
  <c r="O19" i="1"/>
  <c r="E19" i="1"/>
  <c r="F17" i="1" l="1"/>
  <c r="G17" i="1"/>
  <c r="H17" i="1"/>
  <c r="I17" i="1"/>
  <c r="J17" i="1"/>
  <c r="K17" i="1"/>
  <c r="L17" i="1"/>
  <c r="M17" i="1"/>
  <c r="Q17" i="1"/>
  <c r="R17" i="1"/>
  <c r="S17" i="1"/>
  <c r="T17" i="1"/>
  <c r="V17" i="1"/>
  <c r="W17" i="1"/>
  <c r="X17" i="1"/>
  <c r="Y17" i="1"/>
  <c r="Z17" i="1"/>
  <c r="AA17" i="1"/>
  <c r="AB17" i="1"/>
  <c r="F22" i="1"/>
  <c r="G22" i="1"/>
  <c r="H22" i="1"/>
  <c r="I22" i="1"/>
  <c r="J22" i="1"/>
  <c r="K22" i="1"/>
  <c r="L22" i="1"/>
  <c r="M22" i="1"/>
  <c r="Q22" i="1"/>
  <c r="R22" i="1"/>
  <c r="S22" i="1"/>
  <c r="T22" i="1"/>
  <c r="U22" i="1"/>
  <c r="V22" i="1"/>
  <c r="W22" i="1"/>
  <c r="X22" i="1"/>
  <c r="Y22" i="1"/>
  <c r="Z22" i="1"/>
  <c r="AA22" i="1"/>
  <c r="AB22" i="1"/>
  <c r="C22" i="1"/>
  <c r="J14" i="1" l="1"/>
  <c r="Y14" i="1"/>
  <c r="L14" i="1"/>
  <c r="K14" i="1"/>
  <c r="I14" i="1"/>
  <c r="S14" i="1"/>
  <c r="C17" i="1"/>
  <c r="U14" i="1"/>
  <c r="AA14" i="1"/>
  <c r="R14" i="1"/>
  <c r="Q14" i="1"/>
  <c r="H14" i="1"/>
  <c r="AB14" i="1"/>
  <c r="Z14" i="1"/>
  <c r="X14" i="1"/>
  <c r="M14" i="1"/>
  <c r="W14" i="1"/>
  <c r="U17" i="1"/>
  <c r="V14" i="1"/>
  <c r="F14" i="1"/>
  <c r="T14" i="1" l="1"/>
  <c r="G14" i="1"/>
  <c r="AC22" i="1"/>
  <c r="P22" i="1"/>
  <c r="O22" i="1"/>
  <c r="AC17" i="1"/>
  <c r="P17" i="1"/>
  <c r="O17" i="1"/>
  <c r="D17" i="1" l="1"/>
  <c r="AC14" i="1"/>
  <c r="N21" i="1"/>
  <c r="N17" i="1" s="1"/>
  <c r="E17" i="1"/>
  <c r="O14" i="1"/>
  <c r="D22" i="1"/>
  <c r="P14" i="1"/>
  <c r="N22" i="1"/>
  <c r="E22" i="1"/>
  <c r="E14" i="1" l="1"/>
  <c r="N14" i="1"/>
</calcChain>
</file>

<file path=xl/sharedStrings.xml><?xml version="1.0" encoding="utf-8"?>
<sst xmlns="http://schemas.openxmlformats.org/spreadsheetml/2006/main" count="94" uniqueCount="49">
  <si>
    <t>План реализации мероприятий по переселению граждан из аварийного жилищного фонда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</si>
  <si>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</si>
  <si>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</si>
  <si>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</si>
  <si>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</si>
  <si>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</si>
  <si>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</si>
  <si>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</si>
  <si>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</si>
  <si>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</si>
  <si>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>договоры о комплексном 
развитии территорий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</si>
  <si>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</si>
  <si>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</si>
  <si>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</si>
  <si>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</si>
  <si>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</si>
  <si>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</si>
  <si>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</si>
  <si>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</si>
  <si>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</si>
  <si>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</si>
  <si>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</si>
  <si>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</si>
  <si>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</si>
  <si>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</si>
  <si>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</si>
  <si>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</si>
  <si>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>субсидия на возмещение 
или оплату расходов по 
договорам о комплексном 
 развитии территорий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</si>
  <si>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</si>
  <si>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</si>
  <si>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</si>
  <si>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</si>
  <si>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</si>
  <si>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</si>
  <si>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 программе переселения, в т.ч.:</t>
  </si>
  <si>
    <t>Всего по программе, в рамках которой предусмотрено финансирование за счет средств Фонда</t>
  </si>
  <si>
    <t>Всего по программе, без участия средств Фонда</t>
  </si>
  <si>
    <t>Всего по этапу 2026 года:</t>
  </si>
  <si>
    <t>Всего по этапу 2026 года, в рамках которой предусмотрено финансирование за счет средств Фонда</t>
  </si>
  <si>
    <t>Всего по этапу 2027 года, без участия средств Фонда</t>
  </si>
  <si>
    <t>Всего по этапу 2027 года:</t>
  </si>
  <si>
    <t>Всего по этапу 2026 года, без участия средств Фонда</t>
  </si>
  <si>
    <t>Всего по этапу 2027 года, в рамках которой предусмотрено финансирование за счет средств Фонда</t>
  </si>
  <si>
    <t>Итого по Дятьковскому городскому поселению Дятьковского муниципального района</t>
  </si>
  <si>
    <t xml:space="preserve">Приложение 2 к постановлению Правительства Брянской области </t>
  </si>
  <si>
    <t>«О внесении изменений в постановление Правительства Брянской области от 28 июля 2025 года № 398-п «Об утверждении  региональной адресной программы «Переселение граждан из аварийного жилищного фонда на территории Брянской области» (2025-2030 годы)»</t>
  </si>
  <si>
    <t>от «____»_______________ 2025 г. № ____________</t>
  </si>
  <si>
    <t xml:space="preserve">выплата собственникам жилых помещений возмещения за изымаемые жилые помещения и предоставление субсидий </t>
  </si>
  <si>
    <t>Приложение № 3                                                                                                                                                                  к муниципальной  адресной  программе  «Переселение  граждан  из  аварийного жилищного  фонда  на  территории муниципального  образования  "Дятьковское городское поселение Дятьковского муниципального района Брянской области" (2026-2030 годы)", утвержденной постановлением администрации Дятьковского района   от 04.05.2026г. №590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</si>
</sst>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Arial Cyr"/>
      <charset val="204"/>
    </font>
    <font>
      <sz val="16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4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/>
    <xf numFmtId="0" fontId="2" fillId="2" borderId="16" xfId="0" applyFont="1" applyFill="1" applyBorder="1"/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right"/>
    </xf>
    <xf numFmtId="0" fontId="7" fillId="4" borderId="0" xfId="0" applyFont="1" applyFill="1" applyAlignment="1">
      <alignment horizontal="right"/>
    </xf>
    <xf numFmtId="0" fontId="9" fillId="2" borderId="0" xfId="0" applyFont="1" applyFill="1"/>
    <xf numFmtId="0" fontId="10" fillId="2" borderId="0" xfId="0" applyFont="1" applyFill="1"/>
    <xf numFmtId="0" fontId="2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 wrapText="1"/>
    </xf>
    <xf numFmtId="4" fontId="4" fillId="2" borderId="16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4" borderId="0" xfId="0" applyFont="1" applyFill="1"/>
    <xf numFmtId="4" fontId="13" fillId="4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4" fontId="4" fillId="0" borderId="16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center" vertical="center" wrapText="1"/>
    </xf>
    <xf numFmtId="0" fontId="13" fillId="4" borderId="12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 wrapText="1"/>
    </xf>
    <xf numFmtId="0" fontId="13" fillId="4" borderId="13" xfId="1" applyFont="1" applyFill="1" applyBorder="1" applyAlignment="1">
      <alignment horizontal="center" vertical="center" wrapText="1"/>
    </xf>
    <xf numFmtId="0" fontId="13" fillId="4" borderId="14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3" fillId="4" borderId="15" xfId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right" vertical="center" wrapText="1"/>
    </xf>
    <xf numFmtId="0" fontId="14" fillId="4" borderId="0" xfId="0" applyFont="1" applyFill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view="pageBreakPreview" topLeftCell="D4" zoomScale="40" zoomScaleNormal="50" zoomScaleSheetLayoutView="40" workbookViewId="0">
      <selection activeCell="Y4" sqref="Y4:AC4"/>
    </sheetView>
  </sheetViews>
  <sheetFormatPr defaultRowHeight="15.75" x14ac:dyDescent="0.25"/>
  <cols>
    <col min="1" max="1" width="10.375" style="2" customWidth="1"/>
    <col min="2" max="2" width="58.375" style="2" customWidth="1"/>
    <col min="3" max="3" width="16.125" style="2" customWidth="1"/>
    <col min="4" max="4" width="24.25" style="2" customWidth="1"/>
    <col min="5" max="5" width="14.75" style="2" customWidth="1"/>
    <col min="6" max="6" width="14.125" style="2" customWidth="1"/>
    <col min="7" max="7" width="24" style="2" customWidth="1"/>
    <col min="8" max="9" width="22.625" style="2" customWidth="1"/>
    <col min="10" max="10" width="18.875" style="2" customWidth="1"/>
    <col min="11" max="12" width="22.625" style="2" customWidth="1"/>
    <col min="13" max="13" width="28.875" style="2" customWidth="1"/>
    <col min="14" max="15" width="18.375" style="2" customWidth="1"/>
    <col min="16" max="16" width="24.625" style="2" customWidth="1"/>
    <col min="17" max="17" width="17.875" style="2" customWidth="1"/>
    <col min="18" max="18" width="22.625" style="2" customWidth="1"/>
    <col min="19" max="19" width="17.125" style="2" customWidth="1"/>
    <col min="20" max="20" width="22.625" style="2" customWidth="1"/>
    <col min="21" max="21" width="18.125" style="2" customWidth="1"/>
    <col min="22" max="23" width="22.625" style="2" customWidth="1"/>
    <col min="24" max="24" width="21.75" style="2" customWidth="1"/>
    <col min="25" max="25" width="25.75" style="2" customWidth="1"/>
    <col min="26" max="26" width="25.125" style="2" customWidth="1"/>
    <col min="27" max="27" width="22.875" style="2" customWidth="1"/>
    <col min="28" max="28" width="26.75" style="2" customWidth="1"/>
    <col min="29" max="29" width="24.375" style="2" customWidth="1"/>
    <col min="30" max="30" width="9.125" style="1" customWidth="1"/>
  </cols>
  <sheetData>
    <row r="1" spans="1:31" ht="73.5" hidden="1" customHeight="1" x14ac:dyDescent="0.45">
      <c r="X1" s="36" t="s">
        <v>44</v>
      </c>
      <c r="Y1" s="36"/>
      <c r="Z1" s="36"/>
      <c r="AA1" s="36"/>
      <c r="AB1" s="36"/>
      <c r="AC1" s="36"/>
    </row>
    <row r="2" spans="1:31" ht="33" hidden="1" x14ac:dyDescent="0.45">
      <c r="X2" s="36" t="s">
        <v>46</v>
      </c>
      <c r="Y2" s="36"/>
      <c r="Z2" s="36"/>
      <c r="AA2" s="36"/>
      <c r="AB2" s="36"/>
      <c r="AC2" s="36"/>
    </row>
    <row r="3" spans="1:31" ht="172.5" hidden="1" customHeight="1" x14ac:dyDescent="0.25">
      <c r="X3" s="74" t="s">
        <v>45</v>
      </c>
      <c r="Y3" s="74"/>
      <c r="Z3" s="74"/>
      <c r="AA3" s="74"/>
      <c r="AB3" s="74"/>
      <c r="AC3" s="74"/>
    </row>
    <row r="4" spans="1:31" ht="109.5" customHeight="1" x14ac:dyDescent="0.25">
      <c r="W4" s="39"/>
      <c r="X4" s="39"/>
      <c r="Y4" s="73" t="s">
        <v>48</v>
      </c>
      <c r="Z4" s="73"/>
      <c r="AA4" s="73"/>
      <c r="AB4" s="73"/>
      <c r="AC4" s="73"/>
      <c r="AD4" s="39"/>
      <c r="AE4" s="39"/>
    </row>
    <row r="5" spans="1:31" ht="51.75" customHeight="1" x14ac:dyDescent="0.25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31" ht="48.75" customHeight="1" x14ac:dyDescent="0.25">
      <c r="A6" s="48" t="s">
        <v>1</v>
      </c>
      <c r="B6" s="48" t="s">
        <v>2</v>
      </c>
      <c r="C6" s="51" t="s">
        <v>3</v>
      </c>
      <c r="D6" s="53" t="s">
        <v>4</v>
      </c>
      <c r="E6" s="56" t="s">
        <v>5</v>
      </c>
      <c r="F6" s="57"/>
      <c r="G6" s="57"/>
      <c r="H6" s="57"/>
      <c r="I6" s="57"/>
      <c r="J6" s="57"/>
      <c r="K6" s="57"/>
      <c r="L6" s="57"/>
      <c r="M6" s="58"/>
      <c r="N6" s="59" t="s">
        <v>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1" ht="48" customHeight="1" x14ac:dyDescent="0.25">
      <c r="A7" s="49"/>
      <c r="B7" s="49"/>
      <c r="C7" s="52"/>
      <c r="D7" s="54"/>
      <c r="E7" s="48" t="s">
        <v>7</v>
      </c>
      <c r="F7" s="62" t="s">
        <v>8</v>
      </c>
      <c r="G7" s="62"/>
      <c r="H7" s="62"/>
      <c r="I7" s="62"/>
      <c r="J7" s="62"/>
      <c r="K7" s="62"/>
      <c r="L7" s="62"/>
      <c r="M7" s="62"/>
      <c r="N7" s="56" t="s">
        <v>7</v>
      </c>
      <c r="O7" s="57"/>
      <c r="P7" s="58"/>
      <c r="Q7" s="84" t="s">
        <v>8</v>
      </c>
      <c r="R7" s="85"/>
      <c r="S7" s="85"/>
      <c r="T7" s="85"/>
      <c r="U7" s="85"/>
      <c r="V7" s="85"/>
      <c r="W7" s="85"/>
      <c r="X7" s="85"/>
      <c r="Y7" s="85"/>
      <c r="Z7" s="63" t="s">
        <v>9</v>
      </c>
      <c r="AA7" s="63"/>
      <c r="AB7" s="63"/>
      <c r="AC7" s="63"/>
    </row>
    <row r="8" spans="1:31" ht="39.75" customHeight="1" x14ac:dyDescent="0.25">
      <c r="A8" s="49"/>
      <c r="B8" s="49"/>
      <c r="C8" s="52"/>
      <c r="D8" s="54"/>
      <c r="E8" s="49"/>
      <c r="F8" s="64" t="s">
        <v>47</v>
      </c>
      <c r="G8" s="65"/>
      <c r="H8" s="65"/>
      <c r="I8" s="66"/>
      <c r="J8" s="56" t="s">
        <v>10</v>
      </c>
      <c r="K8" s="58"/>
      <c r="L8" s="48" t="s">
        <v>11</v>
      </c>
      <c r="M8" s="79" t="s">
        <v>12</v>
      </c>
      <c r="N8" s="75"/>
      <c r="O8" s="82"/>
      <c r="P8" s="76"/>
      <c r="Q8" s="56" t="s">
        <v>13</v>
      </c>
      <c r="R8" s="58"/>
      <c r="S8" s="50" t="s">
        <v>14</v>
      </c>
      <c r="T8" s="50"/>
      <c r="U8" s="50"/>
      <c r="V8" s="50"/>
      <c r="W8" s="75" t="s">
        <v>15</v>
      </c>
      <c r="X8" s="76"/>
      <c r="Y8" s="79" t="s">
        <v>16</v>
      </c>
      <c r="Z8" s="44" t="s">
        <v>17</v>
      </c>
      <c r="AA8" s="44" t="s">
        <v>18</v>
      </c>
      <c r="AB8" s="44" t="s">
        <v>19</v>
      </c>
      <c r="AC8" s="44" t="s">
        <v>20</v>
      </c>
    </row>
    <row r="9" spans="1:31" ht="34.5" customHeight="1" x14ac:dyDescent="0.25">
      <c r="A9" s="49"/>
      <c r="B9" s="49"/>
      <c r="C9" s="52"/>
      <c r="D9" s="54"/>
      <c r="E9" s="49"/>
      <c r="F9" s="67"/>
      <c r="G9" s="68"/>
      <c r="H9" s="68"/>
      <c r="I9" s="69"/>
      <c r="J9" s="75"/>
      <c r="K9" s="76"/>
      <c r="L9" s="49"/>
      <c r="M9" s="80"/>
      <c r="N9" s="75"/>
      <c r="O9" s="82"/>
      <c r="P9" s="76"/>
      <c r="Q9" s="75"/>
      <c r="R9" s="76"/>
      <c r="S9" s="56" t="s">
        <v>21</v>
      </c>
      <c r="T9" s="58"/>
      <c r="U9" s="56" t="s">
        <v>22</v>
      </c>
      <c r="V9" s="58"/>
      <c r="W9" s="75"/>
      <c r="X9" s="76"/>
      <c r="Y9" s="80"/>
      <c r="Z9" s="45"/>
      <c r="AA9" s="45"/>
      <c r="AB9" s="45"/>
      <c r="AC9" s="45"/>
    </row>
    <row r="10" spans="1:31" ht="123.75" customHeight="1" x14ac:dyDescent="0.25">
      <c r="A10" s="49"/>
      <c r="B10" s="49"/>
      <c r="C10" s="52"/>
      <c r="D10" s="54"/>
      <c r="E10" s="50"/>
      <c r="F10" s="70"/>
      <c r="G10" s="71"/>
      <c r="H10" s="71"/>
      <c r="I10" s="72"/>
      <c r="J10" s="77"/>
      <c r="K10" s="78"/>
      <c r="L10" s="50"/>
      <c r="M10" s="81"/>
      <c r="N10" s="77"/>
      <c r="O10" s="83"/>
      <c r="P10" s="78"/>
      <c r="Q10" s="77"/>
      <c r="R10" s="78"/>
      <c r="S10" s="77"/>
      <c r="T10" s="78"/>
      <c r="U10" s="77"/>
      <c r="V10" s="78"/>
      <c r="W10" s="77"/>
      <c r="X10" s="78"/>
      <c r="Y10" s="81"/>
      <c r="Z10" s="46"/>
      <c r="AA10" s="46"/>
      <c r="AB10" s="46"/>
      <c r="AC10" s="46"/>
    </row>
    <row r="11" spans="1:31" ht="213" customHeight="1" x14ac:dyDescent="0.25">
      <c r="A11" s="49"/>
      <c r="B11" s="49"/>
      <c r="C11" s="52"/>
      <c r="D11" s="55"/>
      <c r="E11" s="6" t="s">
        <v>23</v>
      </c>
      <c r="F11" s="6" t="s">
        <v>23</v>
      </c>
      <c r="G11" s="6" t="s">
        <v>24</v>
      </c>
      <c r="H11" s="7" t="s">
        <v>25</v>
      </c>
      <c r="I11" s="7" t="s">
        <v>26</v>
      </c>
      <c r="J11" s="6" t="s">
        <v>23</v>
      </c>
      <c r="K11" s="7" t="s">
        <v>27</v>
      </c>
      <c r="L11" s="6" t="s">
        <v>23</v>
      </c>
      <c r="M11" s="8" t="s">
        <v>28</v>
      </c>
      <c r="N11" s="6" t="s">
        <v>23</v>
      </c>
      <c r="O11" s="6" t="s">
        <v>29</v>
      </c>
      <c r="P11" s="6" t="s">
        <v>28</v>
      </c>
      <c r="Q11" s="6" t="s">
        <v>29</v>
      </c>
      <c r="R11" s="6" t="s">
        <v>28</v>
      </c>
      <c r="S11" s="6" t="s">
        <v>29</v>
      </c>
      <c r="T11" s="6" t="s">
        <v>28</v>
      </c>
      <c r="U11" s="6" t="s">
        <v>29</v>
      </c>
      <c r="V11" s="6" t="s">
        <v>28</v>
      </c>
      <c r="W11" s="6" t="s">
        <v>29</v>
      </c>
      <c r="X11" s="6" t="s">
        <v>28</v>
      </c>
      <c r="Y11" s="8" t="s">
        <v>28</v>
      </c>
      <c r="Z11" s="7" t="s">
        <v>30</v>
      </c>
      <c r="AA11" s="7" t="s">
        <v>30</v>
      </c>
      <c r="AB11" s="7" t="s">
        <v>30</v>
      </c>
      <c r="AC11" s="7" t="s">
        <v>30</v>
      </c>
    </row>
    <row r="12" spans="1:31" ht="26.25" customHeight="1" x14ac:dyDescent="0.25">
      <c r="A12" s="50"/>
      <c r="B12" s="50"/>
      <c r="C12" s="9" t="s">
        <v>31</v>
      </c>
      <c r="D12" s="10" t="s">
        <v>32</v>
      </c>
      <c r="E12" s="5" t="s">
        <v>31</v>
      </c>
      <c r="F12" s="5" t="s">
        <v>31</v>
      </c>
      <c r="G12" s="5" t="s">
        <v>32</v>
      </c>
      <c r="H12" s="10" t="s">
        <v>32</v>
      </c>
      <c r="I12" s="10" t="s">
        <v>32</v>
      </c>
      <c r="J12" s="5" t="s">
        <v>33</v>
      </c>
      <c r="K12" s="10" t="s">
        <v>32</v>
      </c>
      <c r="L12" s="9" t="s">
        <v>33</v>
      </c>
      <c r="M12" s="11" t="s">
        <v>32</v>
      </c>
      <c r="N12" s="9" t="s">
        <v>33</v>
      </c>
      <c r="O12" s="9" t="s">
        <v>33</v>
      </c>
      <c r="P12" s="5" t="s">
        <v>32</v>
      </c>
      <c r="Q12" s="3" t="s">
        <v>31</v>
      </c>
      <c r="R12" s="3" t="s">
        <v>32</v>
      </c>
      <c r="S12" s="3" t="s">
        <v>31</v>
      </c>
      <c r="T12" s="3" t="s">
        <v>32</v>
      </c>
      <c r="U12" s="9" t="s">
        <v>31</v>
      </c>
      <c r="V12" s="9" t="s">
        <v>32</v>
      </c>
      <c r="W12" s="9" t="s">
        <v>31</v>
      </c>
      <c r="X12" s="9" t="s">
        <v>32</v>
      </c>
      <c r="Y12" s="11" t="s">
        <v>32</v>
      </c>
      <c r="Z12" s="4" t="s">
        <v>31</v>
      </c>
      <c r="AA12" s="4" t="s">
        <v>31</v>
      </c>
      <c r="AB12" s="4" t="s">
        <v>31</v>
      </c>
      <c r="AC12" s="4" t="s">
        <v>31</v>
      </c>
    </row>
    <row r="13" spans="1:31" ht="32.25" customHeight="1" x14ac:dyDescent="0.25">
      <c r="A13" s="12">
        <v>1</v>
      </c>
      <c r="B13" s="24">
        <v>2</v>
      </c>
      <c r="C13" s="24">
        <v>3</v>
      </c>
      <c r="D13" s="25">
        <v>4</v>
      </c>
      <c r="E13" s="24">
        <v>5</v>
      </c>
      <c r="F13" s="24">
        <v>6</v>
      </c>
      <c r="G13" s="24">
        <v>7</v>
      </c>
      <c r="H13" s="25">
        <v>8</v>
      </c>
      <c r="I13" s="25">
        <v>9</v>
      </c>
      <c r="J13" s="24">
        <v>10</v>
      </c>
      <c r="K13" s="25">
        <v>11</v>
      </c>
      <c r="L13" s="24">
        <v>12</v>
      </c>
      <c r="M13" s="26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6">
        <v>25</v>
      </c>
      <c r="Z13" s="25">
        <v>26</v>
      </c>
      <c r="AA13" s="25">
        <v>27</v>
      </c>
      <c r="AB13" s="25">
        <v>28</v>
      </c>
      <c r="AC13" s="25">
        <v>29</v>
      </c>
    </row>
    <row r="14" spans="1:31" ht="66.75" customHeight="1" x14ac:dyDescent="0.3">
      <c r="A14" s="13"/>
      <c r="B14" s="27" t="s">
        <v>34</v>
      </c>
      <c r="C14" s="28">
        <v>876.7</v>
      </c>
      <c r="D14" s="28">
        <v>70194738.900000006</v>
      </c>
      <c r="E14" s="28">
        <f t="shared" ref="E14:AC14" si="0">E15+E16</f>
        <v>398.5</v>
      </c>
      <c r="F14" s="28">
        <f t="shared" si="0"/>
        <v>398.5</v>
      </c>
      <c r="G14" s="28">
        <f t="shared" si="0"/>
        <v>31906699.5</v>
      </c>
      <c r="H14" s="28">
        <f t="shared" si="0"/>
        <v>0</v>
      </c>
      <c r="I14" s="28">
        <f t="shared" si="0"/>
        <v>0</v>
      </c>
      <c r="J14" s="28">
        <f t="shared" si="0"/>
        <v>0</v>
      </c>
      <c r="K14" s="28">
        <f t="shared" si="0"/>
        <v>0</v>
      </c>
      <c r="L14" s="28">
        <f t="shared" si="0"/>
        <v>0</v>
      </c>
      <c r="M14" s="28">
        <f t="shared" si="0"/>
        <v>0</v>
      </c>
      <c r="N14" s="28">
        <f t="shared" si="0"/>
        <v>478.2</v>
      </c>
      <c r="O14" s="28">
        <f t="shared" si="0"/>
        <v>478.2</v>
      </c>
      <c r="P14" s="28">
        <f t="shared" si="0"/>
        <v>38288039.399999999</v>
      </c>
      <c r="Q14" s="28">
        <f t="shared" si="0"/>
        <v>0</v>
      </c>
      <c r="R14" s="28">
        <f t="shared" si="0"/>
        <v>0</v>
      </c>
      <c r="S14" s="28">
        <f t="shared" si="0"/>
        <v>0</v>
      </c>
      <c r="T14" s="28">
        <f t="shared" si="0"/>
        <v>0</v>
      </c>
      <c r="U14" s="28">
        <f t="shared" si="0"/>
        <v>0</v>
      </c>
      <c r="V14" s="28">
        <f t="shared" si="0"/>
        <v>0</v>
      </c>
      <c r="W14" s="28">
        <f t="shared" si="0"/>
        <v>478.2</v>
      </c>
      <c r="X14" s="28">
        <f t="shared" si="0"/>
        <v>38288039.399999999</v>
      </c>
      <c r="Y14" s="28">
        <f t="shared" si="0"/>
        <v>0</v>
      </c>
      <c r="Z14" s="28">
        <f t="shared" si="0"/>
        <v>478.2</v>
      </c>
      <c r="AA14" s="28">
        <f t="shared" si="0"/>
        <v>0</v>
      </c>
      <c r="AB14" s="28">
        <f t="shared" si="0"/>
        <v>0</v>
      </c>
      <c r="AC14" s="28">
        <f t="shared" si="0"/>
        <v>0</v>
      </c>
    </row>
    <row r="15" spans="1:31" ht="89.25" customHeight="1" x14ac:dyDescent="0.3">
      <c r="A15" s="13"/>
      <c r="B15" s="27" t="s">
        <v>35</v>
      </c>
      <c r="C15" s="28">
        <v>271.60000000000002</v>
      </c>
      <c r="D15" s="28">
        <v>21746197.199999999</v>
      </c>
      <c r="E15" s="28">
        <v>161.4</v>
      </c>
      <c r="F15" s="28">
        <v>161.4</v>
      </c>
      <c r="G15" s="28">
        <v>12922813.800000001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110.2</v>
      </c>
      <c r="O15" s="28">
        <v>110.2</v>
      </c>
      <c r="P15" s="28">
        <v>8823383.4000000004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110.2</v>
      </c>
      <c r="X15" s="28">
        <v>8823383.4000000004</v>
      </c>
      <c r="Y15" s="28">
        <v>0</v>
      </c>
      <c r="Z15" s="28">
        <v>110.2</v>
      </c>
      <c r="AA15" s="28">
        <v>0</v>
      </c>
      <c r="AB15" s="28">
        <v>0</v>
      </c>
      <c r="AC15" s="28">
        <v>0</v>
      </c>
    </row>
    <row r="16" spans="1:31" ht="56.25" customHeight="1" x14ac:dyDescent="0.25">
      <c r="A16" s="14"/>
      <c r="B16" s="27" t="s">
        <v>36</v>
      </c>
      <c r="C16" s="28">
        <v>605.1</v>
      </c>
      <c r="D16" s="28">
        <v>48448541.700000003</v>
      </c>
      <c r="E16" s="28">
        <v>237.1</v>
      </c>
      <c r="F16" s="28">
        <v>237.1</v>
      </c>
      <c r="G16" s="28">
        <v>18983885.699999999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368</v>
      </c>
      <c r="O16" s="28">
        <v>368</v>
      </c>
      <c r="P16" s="28">
        <v>29464656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368</v>
      </c>
      <c r="X16" s="28">
        <v>29464656</v>
      </c>
      <c r="Y16" s="28">
        <v>0</v>
      </c>
      <c r="Z16" s="28">
        <v>368</v>
      </c>
      <c r="AA16" s="28">
        <v>0</v>
      </c>
      <c r="AB16" s="28">
        <v>0</v>
      </c>
      <c r="AC16" s="28">
        <v>0</v>
      </c>
    </row>
    <row r="17" spans="1:30" ht="45.75" customHeight="1" x14ac:dyDescent="0.25">
      <c r="A17" s="21"/>
      <c r="B17" s="27" t="s">
        <v>37</v>
      </c>
      <c r="C17" s="28">
        <f t="shared" ref="C17:AC17" si="1">C18+C20</f>
        <v>605.1</v>
      </c>
      <c r="D17" s="28">
        <f t="shared" si="1"/>
        <v>48448541.700000003</v>
      </c>
      <c r="E17" s="28">
        <f t="shared" si="1"/>
        <v>237.1</v>
      </c>
      <c r="F17" s="28">
        <f t="shared" si="1"/>
        <v>237.1</v>
      </c>
      <c r="G17" s="28">
        <f t="shared" si="1"/>
        <v>18983885.699999999</v>
      </c>
      <c r="H17" s="28">
        <f t="shared" si="1"/>
        <v>0</v>
      </c>
      <c r="I17" s="28">
        <f t="shared" si="1"/>
        <v>0</v>
      </c>
      <c r="J17" s="28">
        <f t="shared" si="1"/>
        <v>0</v>
      </c>
      <c r="K17" s="28">
        <f t="shared" si="1"/>
        <v>0</v>
      </c>
      <c r="L17" s="28">
        <f t="shared" si="1"/>
        <v>0</v>
      </c>
      <c r="M17" s="28">
        <f t="shared" si="1"/>
        <v>0</v>
      </c>
      <c r="N17" s="28">
        <f t="shared" si="1"/>
        <v>368</v>
      </c>
      <c r="O17" s="28">
        <f t="shared" si="1"/>
        <v>368</v>
      </c>
      <c r="P17" s="28">
        <f t="shared" si="1"/>
        <v>29464656</v>
      </c>
      <c r="Q17" s="28">
        <f t="shared" si="1"/>
        <v>0</v>
      </c>
      <c r="R17" s="28">
        <f t="shared" si="1"/>
        <v>0</v>
      </c>
      <c r="S17" s="28">
        <f t="shared" si="1"/>
        <v>0</v>
      </c>
      <c r="T17" s="28">
        <f t="shared" si="1"/>
        <v>0</v>
      </c>
      <c r="U17" s="28">
        <f t="shared" si="1"/>
        <v>0</v>
      </c>
      <c r="V17" s="28">
        <f t="shared" si="1"/>
        <v>0</v>
      </c>
      <c r="W17" s="28">
        <f t="shared" si="1"/>
        <v>368</v>
      </c>
      <c r="X17" s="28">
        <f t="shared" si="1"/>
        <v>29464656</v>
      </c>
      <c r="Y17" s="28">
        <f t="shared" si="1"/>
        <v>0</v>
      </c>
      <c r="Z17" s="28">
        <f t="shared" si="1"/>
        <v>368</v>
      </c>
      <c r="AA17" s="28">
        <f t="shared" si="1"/>
        <v>0</v>
      </c>
      <c r="AB17" s="28">
        <f t="shared" si="1"/>
        <v>0</v>
      </c>
      <c r="AC17" s="28">
        <f t="shared" si="1"/>
        <v>0</v>
      </c>
    </row>
    <row r="18" spans="1:30" ht="108.75" customHeight="1" x14ac:dyDescent="0.25">
      <c r="A18" s="21"/>
      <c r="B18" s="27" t="s">
        <v>38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40">
        <v>0</v>
      </c>
      <c r="O18" s="40">
        <v>0</v>
      </c>
      <c r="P18" s="40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40">
        <v>0</v>
      </c>
      <c r="X18" s="40">
        <v>0</v>
      </c>
      <c r="Y18" s="28">
        <v>0</v>
      </c>
      <c r="Z18" s="40">
        <v>0</v>
      </c>
      <c r="AA18" s="28">
        <v>0</v>
      </c>
      <c r="AB18" s="28">
        <v>0</v>
      </c>
      <c r="AC18" s="28">
        <v>0</v>
      </c>
    </row>
    <row r="19" spans="1:30" s="15" customFormat="1" ht="87.75" customHeight="1" x14ac:dyDescent="0.25">
      <c r="A19" s="34">
        <v>1</v>
      </c>
      <c r="B19" s="29" t="s">
        <v>43</v>
      </c>
      <c r="C19" s="41">
        <v>0</v>
      </c>
      <c r="D19" s="41">
        <f>G19+H19+I19+K19+M19+P19</f>
        <v>0</v>
      </c>
      <c r="E19" s="41">
        <f>F19+J19+L19</f>
        <v>0</v>
      </c>
      <c r="F19" s="41">
        <v>0</v>
      </c>
      <c r="G19" s="41">
        <v>0</v>
      </c>
      <c r="H19" s="38">
        <v>0</v>
      </c>
      <c r="I19" s="38">
        <v>0</v>
      </c>
      <c r="J19" s="37">
        <v>0</v>
      </c>
      <c r="K19" s="38">
        <v>0</v>
      </c>
      <c r="L19" s="37">
        <v>0</v>
      </c>
      <c r="M19" s="37">
        <v>0</v>
      </c>
      <c r="N19" s="41">
        <v>0</v>
      </c>
      <c r="O19" s="41">
        <f>Q19+S19+U19+W19</f>
        <v>0</v>
      </c>
      <c r="P19" s="41">
        <f>R19+T19+V19+X19+Y19</f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41">
        <v>0</v>
      </c>
      <c r="X19" s="41">
        <v>0</v>
      </c>
      <c r="Y19" s="37">
        <v>0</v>
      </c>
      <c r="Z19" s="42">
        <v>0</v>
      </c>
      <c r="AA19" s="38">
        <v>0</v>
      </c>
      <c r="AB19" s="38">
        <v>0</v>
      </c>
      <c r="AC19" s="38">
        <v>0</v>
      </c>
      <c r="AD19" s="35"/>
    </row>
    <row r="20" spans="1:30" ht="54" customHeight="1" x14ac:dyDescent="0.25">
      <c r="A20" s="21"/>
      <c r="B20" s="27" t="s">
        <v>41</v>
      </c>
      <c r="C20" s="28">
        <v>605.1</v>
      </c>
      <c r="D20" s="28">
        <v>48448541.700000003</v>
      </c>
      <c r="E20" s="28">
        <v>237.1</v>
      </c>
      <c r="F20" s="28">
        <v>237.1</v>
      </c>
      <c r="G20" s="28">
        <v>18983885.699999999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368</v>
      </c>
      <c r="O20" s="28">
        <v>368</v>
      </c>
      <c r="P20" s="28">
        <v>29464656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368</v>
      </c>
      <c r="X20" s="28">
        <v>29464656</v>
      </c>
      <c r="Y20" s="28">
        <v>0</v>
      </c>
      <c r="Z20" s="28">
        <v>368</v>
      </c>
      <c r="AA20" s="28">
        <v>0</v>
      </c>
      <c r="AB20" s="28">
        <v>0</v>
      </c>
      <c r="AC20" s="28">
        <v>0</v>
      </c>
    </row>
    <row r="21" spans="1:30" s="18" customFormat="1" ht="75" customHeight="1" x14ac:dyDescent="0.35">
      <c r="A21" s="16">
        <v>1</v>
      </c>
      <c r="B21" s="43" t="s">
        <v>43</v>
      </c>
      <c r="C21" s="30">
        <v>605.1</v>
      </c>
      <c r="D21" s="31">
        <v>48448541.700000003</v>
      </c>
      <c r="E21" s="31">
        <v>237.1</v>
      </c>
      <c r="F21" s="31">
        <v>237.1</v>
      </c>
      <c r="G21" s="31">
        <v>18983885.699999999</v>
      </c>
      <c r="H21" s="32">
        <v>0</v>
      </c>
      <c r="I21" s="32">
        <v>0</v>
      </c>
      <c r="J21" s="31">
        <v>0</v>
      </c>
      <c r="K21" s="32">
        <v>0</v>
      </c>
      <c r="L21" s="31">
        <v>0</v>
      </c>
      <c r="M21" s="31">
        <v>0</v>
      </c>
      <c r="N21" s="31">
        <f>C21-E21</f>
        <v>368</v>
      </c>
      <c r="O21" s="31">
        <v>368</v>
      </c>
      <c r="P21" s="31">
        <v>29464656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0">
        <v>0</v>
      </c>
      <c r="W21" s="31">
        <v>368</v>
      </c>
      <c r="X21" s="31">
        <v>29464656</v>
      </c>
      <c r="Y21" s="31">
        <v>0</v>
      </c>
      <c r="Z21" s="32">
        <v>368</v>
      </c>
      <c r="AA21" s="32">
        <v>0</v>
      </c>
      <c r="AB21" s="32">
        <v>0</v>
      </c>
      <c r="AC21" s="33">
        <v>0</v>
      </c>
      <c r="AD21" s="17"/>
    </row>
    <row r="22" spans="1:30" s="20" customFormat="1" ht="39.75" customHeight="1" x14ac:dyDescent="0.25">
      <c r="A22" s="22"/>
      <c r="B22" s="27" t="s">
        <v>40</v>
      </c>
      <c r="C22" s="28">
        <f t="shared" ref="C22:AC22" si="2">C23+C25</f>
        <v>271.60000000000002</v>
      </c>
      <c r="D22" s="28">
        <f t="shared" si="2"/>
        <v>21746197.199999999</v>
      </c>
      <c r="E22" s="28">
        <f t="shared" si="2"/>
        <v>161.4</v>
      </c>
      <c r="F22" s="28">
        <f t="shared" si="2"/>
        <v>161.4</v>
      </c>
      <c r="G22" s="28">
        <f t="shared" si="2"/>
        <v>12922813.800000001</v>
      </c>
      <c r="H22" s="28">
        <f t="shared" si="2"/>
        <v>0</v>
      </c>
      <c r="I22" s="28">
        <f t="shared" si="2"/>
        <v>0</v>
      </c>
      <c r="J22" s="28">
        <f t="shared" si="2"/>
        <v>0</v>
      </c>
      <c r="K22" s="28">
        <f t="shared" si="2"/>
        <v>0</v>
      </c>
      <c r="L22" s="28">
        <f t="shared" si="2"/>
        <v>0</v>
      </c>
      <c r="M22" s="28">
        <f t="shared" si="2"/>
        <v>0</v>
      </c>
      <c r="N22" s="28">
        <f t="shared" si="2"/>
        <v>110.2</v>
      </c>
      <c r="O22" s="28">
        <f t="shared" si="2"/>
        <v>110.2</v>
      </c>
      <c r="P22" s="28">
        <f t="shared" si="2"/>
        <v>8823383.4000000004</v>
      </c>
      <c r="Q22" s="28">
        <f t="shared" si="2"/>
        <v>0</v>
      </c>
      <c r="R22" s="28">
        <f t="shared" si="2"/>
        <v>0</v>
      </c>
      <c r="S22" s="28">
        <f t="shared" si="2"/>
        <v>0</v>
      </c>
      <c r="T22" s="28">
        <f t="shared" si="2"/>
        <v>0</v>
      </c>
      <c r="U22" s="28">
        <f t="shared" si="2"/>
        <v>0</v>
      </c>
      <c r="V22" s="28">
        <f t="shared" si="2"/>
        <v>0</v>
      </c>
      <c r="W22" s="28">
        <f t="shared" si="2"/>
        <v>110.2</v>
      </c>
      <c r="X22" s="28">
        <f t="shared" si="2"/>
        <v>8823383.4000000004</v>
      </c>
      <c r="Y22" s="28">
        <f t="shared" si="2"/>
        <v>0</v>
      </c>
      <c r="Z22" s="28">
        <f t="shared" si="2"/>
        <v>110.2</v>
      </c>
      <c r="AA22" s="28">
        <f t="shared" si="2"/>
        <v>0</v>
      </c>
      <c r="AB22" s="28">
        <f t="shared" si="2"/>
        <v>0</v>
      </c>
      <c r="AC22" s="28">
        <f t="shared" si="2"/>
        <v>0</v>
      </c>
      <c r="AD22" s="19"/>
    </row>
    <row r="23" spans="1:30" s="20" customFormat="1" ht="95.25" customHeight="1" x14ac:dyDescent="0.25">
      <c r="A23" s="22"/>
      <c r="B23" s="27" t="s">
        <v>42</v>
      </c>
      <c r="C23" s="28">
        <v>271.60000000000002</v>
      </c>
      <c r="D23" s="28">
        <v>21746197.199999999</v>
      </c>
      <c r="E23" s="28">
        <v>161.4</v>
      </c>
      <c r="F23" s="28">
        <v>161.4</v>
      </c>
      <c r="G23" s="28">
        <v>12922813.800000001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110.2</v>
      </c>
      <c r="O23" s="28">
        <v>110.2</v>
      </c>
      <c r="P23" s="28">
        <v>8823383.4000000004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110.2</v>
      </c>
      <c r="X23" s="28">
        <v>8823383.4000000004</v>
      </c>
      <c r="Y23" s="28">
        <v>0</v>
      </c>
      <c r="Z23" s="28">
        <v>110.2</v>
      </c>
      <c r="AA23" s="28">
        <v>0</v>
      </c>
      <c r="AB23" s="28">
        <v>0</v>
      </c>
      <c r="AC23" s="28">
        <v>0</v>
      </c>
      <c r="AD23" s="19"/>
    </row>
    <row r="24" spans="1:30" s="15" customFormat="1" ht="93.75" customHeight="1" x14ac:dyDescent="0.25">
      <c r="A24" s="34">
        <v>3</v>
      </c>
      <c r="B24" s="29" t="s">
        <v>43</v>
      </c>
      <c r="C24" s="37">
        <v>271.60000000000002</v>
      </c>
      <c r="D24" s="37">
        <v>21746197.199999999</v>
      </c>
      <c r="E24" s="37">
        <v>161.4</v>
      </c>
      <c r="F24" s="37">
        <v>161.4</v>
      </c>
      <c r="G24" s="37">
        <v>12922813.800000001</v>
      </c>
      <c r="H24" s="38">
        <v>0</v>
      </c>
      <c r="I24" s="38">
        <v>0</v>
      </c>
      <c r="J24" s="37">
        <v>0</v>
      </c>
      <c r="K24" s="38">
        <v>0</v>
      </c>
      <c r="L24" s="37">
        <v>0</v>
      </c>
      <c r="M24" s="37">
        <v>0</v>
      </c>
      <c r="N24" s="37">
        <f>C24-E24</f>
        <v>110.20000000000002</v>
      </c>
      <c r="O24" s="37">
        <v>110.2</v>
      </c>
      <c r="P24" s="37">
        <v>8823383.4000000004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110.2</v>
      </c>
      <c r="X24" s="37">
        <v>8823383.4000000004</v>
      </c>
      <c r="Y24" s="37">
        <v>0</v>
      </c>
      <c r="Z24" s="38">
        <v>110.2</v>
      </c>
      <c r="AA24" s="38">
        <v>0</v>
      </c>
      <c r="AB24" s="38">
        <v>0</v>
      </c>
      <c r="AC24" s="38">
        <v>0</v>
      </c>
      <c r="AD24" s="35"/>
    </row>
    <row r="25" spans="1:30" s="20" customFormat="1" ht="58.5" customHeight="1" x14ac:dyDescent="0.25">
      <c r="A25" s="22"/>
      <c r="B25" s="27" t="s">
        <v>39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19"/>
    </row>
    <row r="26" spans="1:30" x14ac:dyDescent="0.25"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</row>
    <row r="27" spans="1:30" x14ac:dyDescent="0.25"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</row>
  </sheetData>
  <sheetProtection formatCells="0" formatColumns="0" formatRows="0" insertColumns="0" insertRows="0" insertHyperlinks="0" deleteColumns="0" deleteRows="0" sort="0" autoFilter="0" pivotTables="0"/>
  <mergeCells count="28">
    <mergeCell ref="Y4:AC4"/>
    <mergeCell ref="X3:AC3"/>
    <mergeCell ref="J8:K10"/>
    <mergeCell ref="M8:M10"/>
    <mergeCell ref="L8:L10"/>
    <mergeCell ref="Q8:R10"/>
    <mergeCell ref="S8:V8"/>
    <mergeCell ref="W8:X10"/>
    <mergeCell ref="S9:T10"/>
    <mergeCell ref="U9:V10"/>
    <mergeCell ref="N7:P10"/>
    <mergeCell ref="Q7:Y7"/>
    <mergeCell ref="Y8:Y10"/>
    <mergeCell ref="Z8:Z10"/>
    <mergeCell ref="AA8:AA10"/>
    <mergeCell ref="AB8:AB10"/>
    <mergeCell ref="AC8:AC10"/>
    <mergeCell ref="A5:AC5"/>
    <mergeCell ref="A6:A12"/>
    <mergeCell ref="B6:B12"/>
    <mergeCell ref="C6:C11"/>
    <mergeCell ref="D6:D11"/>
    <mergeCell ref="E6:M6"/>
    <mergeCell ref="N6:AC6"/>
    <mergeCell ref="E7:E10"/>
    <mergeCell ref="F7:M7"/>
    <mergeCell ref="Z7:AC7"/>
    <mergeCell ref="F8:I10"/>
  </mergeCells>
  <pageMargins left="0.31496062992125984" right="0.31496062992125984" top="1.1417322834645669" bottom="0.74803149606299213" header="0.31496062992125984" footer="0.31496062992125984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Manager/>
  <Company>Фонд ЖКХ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Пользователь Windows</cp:lastModifiedBy>
  <cp:lastPrinted>2025-09-05T12:07:37Z</cp:lastPrinted>
  <dcterms:created xsi:type="dcterms:W3CDTF">2012-12-13T11:50:40Z</dcterms:created>
  <dcterms:modified xsi:type="dcterms:W3CDTF">2026-05-28T14:44:08Z</dcterms:modified>
  <cp:category>Формы</cp:category>
</cp:coreProperties>
</file>